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9045"/>
  </bookViews>
  <sheets>
    <sheet name="Ծավալաթերթ" sheetId="4" r:id="rId1"/>
  </sheets>
  <definedNames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4" l="1"/>
  <c r="F36" i="4" l="1"/>
  <c r="F37" i="4" s="1"/>
</calcChain>
</file>

<file path=xl/sharedStrings.xml><?xml version="1.0" encoding="utf-8"?>
<sst xmlns="http://schemas.openxmlformats.org/spreadsheetml/2006/main" count="60" uniqueCount="45">
  <si>
    <t>Կազմեց`</t>
  </si>
  <si>
    <t>N/N                      ը/կ</t>
  </si>
  <si>
    <t>Աշխատանքի անվանումը</t>
  </si>
  <si>
    <t>Չափման միավոր</t>
  </si>
  <si>
    <t>Քանակ</t>
  </si>
  <si>
    <t>1 միավ. ընդ.արժ. հազ.դր.</t>
  </si>
  <si>
    <t>Ընդհանուր արժեքը հազ. դր.</t>
  </si>
  <si>
    <t>տ</t>
  </si>
  <si>
    <t>գծմ</t>
  </si>
  <si>
    <t>հատ</t>
  </si>
  <si>
    <t>Ընդամենը</t>
  </si>
  <si>
    <t>Գեոքարտ ՍՊԸ տնօրեն՝</t>
  </si>
  <si>
    <t>Ա. Լալայան</t>
  </si>
  <si>
    <t>Ծավալաթերթ</t>
  </si>
  <si>
    <t>ԱԱՀ       20%</t>
  </si>
  <si>
    <r>
      <rPr>
        <b/>
        <sz val="12"/>
        <color rgb="FF000000"/>
        <rFont val="Times New Roman"/>
        <family val="1"/>
        <charset val="204"/>
      </rPr>
      <t>Ա․</t>
    </r>
    <r>
      <rPr>
        <b/>
        <sz val="12"/>
        <color theme="1"/>
        <rFont val="Sylfaen"/>
        <family val="1"/>
        <charset val="204"/>
      </rPr>
      <t xml:space="preserve"> Թովմասյան</t>
    </r>
  </si>
  <si>
    <t>ՀՀ Լոռու մարզի Սպիտակ համայնքի Սպիտակ քաղաքի Խնկոյան փողոցի գիշերային լուսավորության ցանցի ընդլայնում</t>
  </si>
  <si>
    <t>Հենասյան կառուցում</t>
  </si>
  <si>
    <t>Մետաղական խողովակ 102x4մմ, Φ102</t>
  </si>
  <si>
    <t>Մետաղական խողովակ 48x3մմ, Φ114</t>
  </si>
  <si>
    <t>Մետաղական թերթ 3մմ, Φ118</t>
  </si>
  <si>
    <t>լրա կազմ</t>
  </si>
  <si>
    <t>Ճարմանդ NB 20</t>
  </si>
  <si>
    <t>Նյութեր և սարքավորումներ</t>
  </si>
  <si>
    <t>Խարսխային բարձակ                         CA 2000.2</t>
  </si>
  <si>
    <t>Միջանկյալ կախման կոմպլեկտ
ES 1500 E</t>
  </si>
  <si>
    <t>Ձգող շրջկապ  CSL 180</t>
  </si>
  <si>
    <t>Ճյուղավորման ծակող սեղմակ  (16-95/1.5-10մմ²) ЕР95-13</t>
  </si>
  <si>
    <t>Ճկախողովակ  d=16մմ</t>
  </si>
  <si>
    <t>Օդային գիծ</t>
  </si>
  <si>
    <t>100գծմ</t>
  </si>
  <si>
    <t>100մ²</t>
  </si>
  <si>
    <t>Ինքնակրող մեկուսացված
հաղորդալարի անցկացում 1х16+1х16 - 0,66/1մմ²</t>
  </si>
  <si>
    <t>Ինքնակրող մեկուսացված
հաղորդալարի ամրացման տարրեր</t>
  </si>
  <si>
    <t>Ճարմանդ NC 20</t>
  </si>
  <si>
    <t>Ճյուղավորման ծակող սեղմակ  (16-95/4-35մմ²)</t>
  </si>
  <si>
    <t>Հաղորդալարի անցկացում   1x2.5մմ² АПВ</t>
  </si>
  <si>
    <t>Ամրան 16մմ</t>
  </si>
  <si>
    <t>Հենասյուների ներկում ալյումինե փոշով</t>
  </si>
  <si>
    <t>Լուսադիոդային լուսատուի տեղադրում 180 - 255Վ, 50 Վտ, 7000լմ, առնվազն 140 լմ/Վտ, 4000Կ, IP66, երաշխիք 36ամիս</t>
  </si>
  <si>
    <r>
      <t xml:space="preserve">Խարսխային սեղմակ                         </t>
    </r>
    <r>
      <rPr>
        <sz val="12"/>
        <color theme="1"/>
        <rFont val="Sylfaen"/>
        <family val="1"/>
        <charset val="204"/>
      </rPr>
      <t>ЗАН 16-35/1000</t>
    </r>
  </si>
  <si>
    <t>Մոնտաժային ժապավեն F 20</t>
  </si>
  <si>
    <t>Լուսատուների սնուցում և կառավարում</t>
  </si>
  <si>
    <t>Ծայրային պաշտպանիչ թասակ</t>
  </si>
  <si>
    <t>Մետաղական հենասյուների տեղադրում (առանց նյութի արժեքի)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</si>
</sst>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_ "/>
    <numFmt numFmtId="165" formatCode="0.000"/>
    <numFmt numFmtId="168" formatCode="0.0000"/>
    <numFmt numFmtId="171" formatCode="0.0000_ 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sz val="11"/>
      <color theme="1"/>
      <name val="Sylfaen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charset val="204"/>
    </font>
    <font>
      <b/>
      <sz val="12"/>
      <color theme="1"/>
      <name val="Sylfaen"/>
      <charset val="204"/>
    </font>
    <font>
      <sz val="12"/>
      <name val="Sylfaen"/>
      <charset val="204"/>
    </font>
    <font>
      <sz val="12"/>
      <color rgb="FF000000"/>
      <name val="Sylfaen"/>
      <charset val="204"/>
    </font>
    <font>
      <sz val="12"/>
      <color rgb="FF00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>
      <alignment vertical="center"/>
    </xf>
    <xf numFmtId="0" fontId="11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/>
    </xf>
    <xf numFmtId="2" fontId="14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11" fillId="0" borderId="0" xfId="0" applyNumberFormat="1" applyFont="1" applyAlignment="1">
      <alignment vertical="top"/>
    </xf>
    <xf numFmtId="0" fontId="10" fillId="0" borderId="0" xfId="0" applyFont="1" applyAlignment="1">
      <alignment horizontal="center" vertical="center" shrinkToFit="1"/>
    </xf>
    <xf numFmtId="2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/>
    </xf>
    <xf numFmtId="0" fontId="10" fillId="0" borderId="0" xfId="0" applyFont="1" applyAlignment="1"/>
    <xf numFmtId="2" fontId="15" fillId="0" borderId="0" xfId="0" applyNumberFormat="1" applyFont="1" applyAlignment="1">
      <alignment horizontal="center"/>
    </xf>
    <xf numFmtId="0" fontId="10" fillId="2" borderId="12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171" fontId="10" fillId="2" borderId="12" xfId="0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1" fontId="16" fillId="0" borderId="10" xfId="0" applyNumberFormat="1" applyFont="1" applyBorder="1" applyAlignment="1">
      <alignment horizontal="center" vertical="center"/>
    </xf>
    <xf numFmtId="2" fontId="16" fillId="0" borderId="10" xfId="0" applyNumberFormat="1" applyFont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7" fillId="0" borderId="10" xfId="0" applyFont="1" applyBorder="1" applyAlignment="1">
      <alignment horizontal="center" vertical="center"/>
    </xf>
    <xf numFmtId="168" fontId="16" fillId="0" borderId="10" xfId="0" applyNumberFormat="1" applyFont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17" fillId="0" borderId="10" xfId="0" applyFont="1" applyBorder="1" applyAlignment="1">
      <alignment horizontal="center" vertical="center" wrapText="1"/>
    </xf>
    <xf numFmtId="0" fontId="20" fillId="2" borderId="10" xfId="0" applyFont="1" applyFill="1" applyBorder="1" applyAlignment="1">
      <alignment vertical="center" wrapText="1"/>
    </xf>
    <xf numFmtId="0" fontId="10" fillId="2" borderId="10" xfId="0" applyFont="1" applyFill="1" applyBorder="1">
      <alignment vertical="center"/>
    </xf>
    <xf numFmtId="0" fontId="11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" fontId="10" fillId="0" borderId="12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10" fillId="0" borderId="11" xfId="0" applyFont="1" applyBorder="1" applyAlignment="1">
      <alignment vertical="top" wrapText="1"/>
    </xf>
    <xf numFmtId="2" fontId="10" fillId="0" borderId="12" xfId="0" applyNumberFormat="1" applyFont="1" applyFill="1" applyBorder="1" applyAlignment="1">
      <alignment horizontal="center" vertical="center"/>
    </xf>
    <xf numFmtId="1" fontId="4" fillId="0" borderId="12" xfId="0" applyNumberFormat="1" applyFont="1" applyFill="1" applyBorder="1" applyAlignment="1">
      <alignment horizontal="center"/>
    </xf>
    <xf numFmtId="0" fontId="10" fillId="0" borderId="11" xfId="0" applyFont="1" applyBorder="1" applyAlignment="1">
      <alignment vertical="center"/>
    </xf>
    <xf numFmtId="165" fontId="10" fillId="0" borderId="11" xfId="0" applyNumberFormat="1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wrapText="1"/>
    </xf>
    <xf numFmtId="2" fontId="7" fillId="0" borderId="5" xfId="0" applyNumberFormat="1" applyFont="1" applyFill="1" applyBorder="1" applyAlignment="1">
      <alignment horizontal="center" wrapText="1"/>
    </xf>
    <xf numFmtId="2" fontId="7" fillId="0" borderId="8" xfId="0" applyNumberFormat="1" applyFont="1" applyFill="1" applyBorder="1" applyAlignment="1">
      <alignment horizontal="center" wrapText="1"/>
    </xf>
    <xf numFmtId="2" fontId="7" fillId="0" borderId="3" xfId="0" applyNumberFormat="1" applyFont="1" applyFill="1" applyBorder="1" applyAlignment="1">
      <alignment horizontal="center" wrapText="1"/>
    </xf>
    <xf numFmtId="2" fontId="7" fillId="0" borderId="6" xfId="0" applyNumberFormat="1" applyFont="1" applyFill="1" applyBorder="1" applyAlignment="1">
      <alignment horizontal="center" wrapText="1"/>
    </xf>
    <xf numFmtId="2" fontId="7" fillId="0" borderId="9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249555</xdr:colOff>
      <xdr:row>39</xdr:row>
      <xdr:rowOff>57150</xdr:rowOff>
    </xdr:from>
    <xdr:to>
      <xdr:col>3</xdr:col>
      <xdr:colOff>319405</xdr:colOff>
      <xdr:row>41</xdr:row>
      <xdr:rowOff>180977</xdr:rowOff>
    </xdr:to>
    <xdr:pic>
      <xdr:nvPicPr>
        <xdr:cNvPr id="6" name="Picture 4" descr="Signature">
          <a:extLst>
            <a:ext uri="{FF2B5EF4-FFF2-40B4-BE49-F238E27FC236}">
              <a16:creationId xmlns:a16="http://schemas.microsoft.com/office/drawing/2014/main" xmlns="" id="{C4945CC7-2804-44F8-B1CD-4ABC41B7D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92880" y="64674750"/>
          <a:ext cx="631825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56857</xdr:colOff>
      <xdr:row>37</xdr:row>
      <xdr:rowOff>145560</xdr:rowOff>
    </xdr:from>
    <xdr:to>
      <xdr:col>3</xdr:col>
      <xdr:colOff>309677</xdr:colOff>
      <xdr:row>39</xdr:row>
      <xdr:rowOff>91894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xmlns="" id="{5B281CD6-C3B8-4F6D-A682-691D68DDC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00915" y="67619195"/>
          <a:ext cx="816993" cy="4006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34"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59" t="s">
        <v>13</v>
      </c>
      <c r="B1" s="59"/>
      <c r="C1" s="59"/>
      <c r="D1" s="59"/>
      <c r="E1" s="61"/>
      <c r="F1" s="61"/>
    </row>
    <row r="2" spans="1:6" ht="45" customHeight="1">
      <c r="A2" s="60" t="s">
        <v>16</v>
      </c>
      <c r="B2" s="62"/>
      <c r="C2" s="62"/>
      <c r="D2" s="62"/>
      <c r="E2" s="63"/>
      <c r="F2" s="63"/>
    </row>
    <row r="3" spans="1:6" ht="15.75">
      <c r="A3" s="1"/>
      <c r="B3" s="1"/>
      <c r="C3" s="2"/>
      <c r="D3" s="2"/>
      <c r="E3" s="3"/>
      <c r="F3" s="3"/>
    </row>
    <row r="4" spans="1:6">
      <c r="A4" s="64" t="s">
        <v>1</v>
      </c>
      <c r="B4" s="67" t="s">
        <v>2</v>
      </c>
      <c r="C4" s="67" t="s">
        <v>3</v>
      </c>
      <c r="D4" s="67" t="s">
        <v>4</v>
      </c>
      <c r="E4" s="70" t="s">
        <v>5</v>
      </c>
      <c r="F4" s="73" t="s">
        <v>6</v>
      </c>
    </row>
    <row r="5" spans="1:6">
      <c r="A5" s="65"/>
      <c r="B5" s="68"/>
      <c r="C5" s="68"/>
      <c r="D5" s="68"/>
      <c r="E5" s="71"/>
      <c r="F5" s="74"/>
    </row>
    <row r="6" spans="1:6">
      <c r="A6" s="65"/>
      <c r="B6" s="68"/>
      <c r="C6" s="68"/>
      <c r="D6" s="68"/>
      <c r="E6" s="71"/>
      <c r="F6" s="74"/>
    </row>
    <row r="7" spans="1:6">
      <c r="A7" s="65"/>
      <c r="B7" s="68"/>
      <c r="C7" s="68"/>
      <c r="D7" s="68"/>
      <c r="E7" s="71"/>
      <c r="F7" s="74"/>
    </row>
    <row r="8" spans="1:6">
      <c r="A8" s="66"/>
      <c r="B8" s="69"/>
      <c r="C8" s="69"/>
      <c r="D8" s="69"/>
      <c r="E8" s="72"/>
      <c r="F8" s="75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27"/>
      <c r="B10" s="27" t="s">
        <v>17</v>
      </c>
      <c r="C10" s="27"/>
      <c r="D10" s="27"/>
      <c r="E10" s="56"/>
      <c r="F10" s="56"/>
    </row>
    <row r="11" spans="1:6" ht="36">
      <c r="A11" s="25">
        <v>1</v>
      </c>
      <c r="B11" s="28" t="s">
        <v>44</v>
      </c>
      <c r="C11" s="51" t="s">
        <v>9</v>
      </c>
      <c r="D11" s="52">
        <v>12</v>
      </c>
      <c r="E11" s="55">
        <v>21.979094974337261</v>
      </c>
      <c r="F11" s="55">
        <v>263.74913969204715</v>
      </c>
    </row>
    <row r="12" spans="1:6" ht="18">
      <c r="A12" s="24">
        <v>2</v>
      </c>
      <c r="B12" s="26" t="s">
        <v>18</v>
      </c>
      <c r="C12" s="25" t="s">
        <v>8</v>
      </c>
      <c r="D12" s="25">
        <v>90</v>
      </c>
      <c r="E12" s="55">
        <v>4.8049277023873396</v>
      </c>
      <c r="F12" s="55">
        <v>432.44349321486055</v>
      </c>
    </row>
    <row r="13" spans="1:6" ht="18">
      <c r="A13" s="24">
        <v>3</v>
      </c>
      <c r="B13" s="26" t="s">
        <v>19</v>
      </c>
      <c r="C13" s="25" t="s">
        <v>8</v>
      </c>
      <c r="D13" s="25">
        <v>24</v>
      </c>
      <c r="E13" s="55">
        <v>1.6584750456627269</v>
      </c>
      <c r="F13" s="55">
        <v>39.80340109590545</v>
      </c>
    </row>
    <row r="14" spans="1:6" ht="18">
      <c r="A14" s="24">
        <v>4</v>
      </c>
      <c r="B14" s="26" t="s">
        <v>20</v>
      </c>
      <c r="C14" s="24" t="s">
        <v>7</v>
      </c>
      <c r="D14" s="24">
        <v>4.0000000000000001E-3</v>
      </c>
      <c r="E14" s="55">
        <v>742.70232488804572</v>
      </c>
      <c r="F14" s="55">
        <v>2.9708092995521831</v>
      </c>
    </row>
    <row r="15" spans="1:6" ht="18">
      <c r="A15" s="24">
        <v>5</v>
      </c>
      <c r="B15" s="26" t="s">
        <v>37</v>
      </c>
      <c r="C15" s="24" t="s">
        <v>7</v>
      </c>
      <c r="D15" s="29">
        <f>28.8*0.00158</f>
        <v>4.5504000000000003E-2</v>
      </c>
      <c r="E15" s="55">
        <v>437.86841158852366</v>
      </c>
      <c r="F15" s="55">
        <v>19.92476420092418</v>
      </c>
    </row>
    <row r="16" spans="1:6" ht="18">
      <c r="A16" s="57">
        <v>6</v>
      </c>
      <c r="B16" s="54" t="s">
        <v>38</v>
      </c>
      <c r="C16" s="57" t="s">
        <v>31</v>
      </c>
      <c r="D16" s="58">
        <v>0.30199999999999999</v>
      </c>
      <c r="E16" s="55">
        <v>164.36648351583375</v>
      </c>
      <c r="F16" s="55">
        <v>49.638678021781793</v>
      </c>
    </row>
    <row r="17" spans="1:6" ht="18">
      <c r="A17" s="35"/>
      <c r="B17" s="43" t="s">
        <v>23</v>
      </c>
      <c r="C17" s="39"/>
      <c r="D17" s="44"/>
      <c r="E17" s="55"/>
      <c r="F17" s="55"/>
    </row>
    <row r="18" spans="1:6" ht="54">
      <c r="A18" s="35">
        <v>1</v>
      </c>
      <c r="B18" s="36" t="s">
        <v>39</v>
      </c>
      <c r="C18" s="40" t="s">
        <v>21</v>
      </c>
      <c r="D18" s="35">
        <v>12</v>
      </c>
      <c r="E18" s="55">
        <v>33.148989071609392</v>
      </c>
      <c r="F18" s="55">
        <v>397.78786885931265</v>
      </c>
    </row>
    <row r="19" spans="1:6" ht="18">
      <c r="A19" s="35"/>
      <c r="B19" s="43" t="s">
        <v>29</v>
      </c>
      <c r="C19" s="39"/>
      <c r="D19" s="44"/>
      <c r="E19" s="55"/>
      <c r="F19" s="55"/>
    </row>
    <row r="20" spans="1:6" ht="54">
      <c r="A20" s="45">
        <v>1</v>
      </c>
      <c r="B20" s="41" t="s">
        <v>32</v>
      </c>
      <c r="C20" s="35" t="s">
        <v>30</v>
      </c>
      <c r="D20" s="35">
        <v>3.2</v>
      </c>
      <c r="E20" s="55">
        <v>93.530871483184001</v>
      </c>
      <c r="F20" s="55">
        <v>299.29878874618879</v>
      </c>
    </row>
    <row r="21" spans="1:6" ht="36">
      <c r="A21" s="35"/>
      <c r="B21" s="47" t="s">
        <v>33</v>
      </c>
      <c r="C21" s="39"/>
      <c r="D21" s="44"/>
      <c r="E21" s="55"/>
      <c r="F21" s="55"/>
    </row>
    <row r="22" spans="1:6" ht="18">
      <c r="A22" s="39">
        <v>1</v>
      </c>
      <c r="B22" s="49" t="s">
        <v>41</v>
      </c>
      <c r="C22" s="39" t="s">
        <v>8</v>
      </c>
      <c r="D22" s="39">
        <v>32</v>
      </c>
      <c r="E22" s="55">
        <v>0.63549043805768035</v>
      </c>
      <c r="F22" s="55">
        <v>20.335694017845771</v>
      </c>
    </row>
    <row r="23" spans="1:6" ht="18">
      <c r="A23" s="32">
        <v>2</v>
      </c>
      <c r="B23" s="33" t="s">
        <v>34</v>
      </c>
      <c r="C23" s="32" t="s">
        <v>9</v>
      </c>
      <c r="D23" s="34">
        <v>22</v>
      </c>
      <c r="E23" s="55">
        <v>1.8599720138273572</v>
      </c>
      <c r="F23" s="55">
        <v>40.919384304201863</v>
      </c>
    </row>
    <row r="24" spans="1:6" ht="18">
      <c r="A24" s="35">
        <v>3</v>
      </c>
      <c r="B24" s="36" t="s">
        <v>22</v>
      </c>
      <c r="C24" s="35" t="s">
        <v>9</v>
      </c>
      <c r="D24" s="37">
        <v>8</v>
      </c>
      <c r="E24" s="55">
        <v>1.394979010370518</v>
      </c>
      <c r="F24" s="55">
        <v>11.159832082964144</v>
      </c>
    </row>
    <row r="25" spans="1:6" ht="18">
      <c r="A25" s="35">
        <v>4</v>
      </c>
      <c r="B25" s="30" t="s">
        <v>24</v>
      </c>
      <c r="C25" s="35" t="s">
        <v>9</v>
      </c>
      <c r="D25" s="37">
        <v>16</v>
      </c>
      <c r="E25" s="55">
        <v>1.2864806428972553</v>
      </c>
      <c r="F25" s="55">
        <v>20.583690286356084</v>
      </c>
    </row>
    <row r="26" spans="1:6" ht="36">
      <c r="A26" s="35">
        <v>5</v>
      </c>
      <c r="B26" s="30" t="s">
        <v>40</v>
      </c>
      <c r="C26" s="35" t="s">
        <v>9</v>
      </c>
      <c r="D26" s="37">
        <v>16</v>
      </c>
      <c r="E26" s="55">
        <v>3.5649463598357678</v>
      </c>
      <c r="F26" s="55">
        <v>57.039141757372285</v>
      </c>
    </row>
    <row r="27" spans="1:6" ht="36">
      <c r="A27" s="39">
        <v>6</v>
      </c>
      <c r="B27" s="48" t="s">
        <v>25</v>
      </c>
      <c r="C27" s="35" t="s">
        <v>9</v>
      </c>
      <c r="D27" s="35">
        <v>4</v>
      </c>
      <c r="E27" s="55">
        <v>2.3559645508479861</v>
      </c>
      <c r="F27" s="55">
        <v>9.4238582033919442</v>
      </c>
    </row>
    <row r="28" spans="1:6" ht="18">
      <c r="A28" s="35">
        <v>7</v>
      </c>
      <c r="B28" s="46" t="s">
        <v>26</v>
      </c>
      <c r="C28" s="35" t="s">
        <v>9</v>
      </c>
      <c r="D28" s="35">
        <v>150</v>
      </c>
      <c r="E28" s="55">
        <v>7.7498833909473222E-2</v>
      </c>
      <c r="F28" s="55">
        <v>11.624825086420982</v>
      </c>
    </row>
    <row r="29" spans="1:6" ht="18">
      <c r="A29" s="35">
        <v>8</v>
      </c>
      <c r="B29" s="30" t="s">
        <v>35</v>
      </c>
      <c r="C29" s="35" t="s">
        <v>9</v>
      </c>
      <c r="D29" s="37">
        <v>8</v>
      </c>
      <c r="E29" s="55">
        <v>0.86798693978610009</v>
      </c>
      <c r="F29" s="55">
        <v>6.9438955182888007</v>
      </c>
    </row>
    <row r="30" spans="1:6" ht="18">
      <c r="A30" s="35"/>
      <c r="B30" s="50" t="s">
        <v>42</v>
      </c>
      <c r="C30" s="39"/>
      <c r="D30" s="44"/>
      <c r="E30" s="55"/>
      <c r="F30" s="55"/>
    </row>
    <row r="31" spans="1:6" ht="18">
      <c r="A31" s="35">
        <v>1</v>
      </c>
      <c r="B31" s="36" t="s">
        <v>36</v>
      </c>
      <c r="C31" s="35" t="s">
        <v>30</v>
      </c>
      <c r="D31" s="38">
        <v>0.624</v>
      </c>
      <c r="E31" s="55">
        <v>58.845149966834953</v>
      </c>
      <c r="F31" s="55">
        <v>36.719373579305014</v>
      </c>
    </row>
    <row r="32" spans="1:6" ht="36">
      <c r="A32" s="35">
        <v>2</v>
      </c>
      <c r="B32" s="36" t="s">
        <v>27</v>
      </c>
      <c r="C32" s="35" t="s">
        <v>9</v>
      </c>
      <c r="D32" s="37">
        <v>24</v>
      </c>
      <c r="E32" s="55">
        <v>0.86798693978610009</v>
      </c>
      <c r="F32" s="55">
        <v>20.831686554866401</v>
      </c>
    </row>
    <row r="33" spans="1:6" ht="18">
      <c r="A33" s="35">
        <v>3</v>
      </c>
      <c r="B33" s="30" t="s">
        <v>43</v>
      </c>
      <c r="C33" s="35" t="s">
        <v>9</v>
      </c>
      <c r="D33" s="37">
        <v>24</v>
      </c>
      <c r="E33" s="55">
        <v>0.71298927196715367</v>
      </c>
      <c r="F33" s="55">
        <v>17.111742527211685</v>
      </c>
    </row>
    <row r="34" spans="1:6" ht="18">
      <c r="A34" s="39">
        <v>4</v>
      </c>
      <c r="B34" s="42" t="s">
        <v>28</v>
      </c>
      <c r="C34" s="31" t="s">
        <v>8</v>
      </c>
      <c r="D34" s="39">
        <v>25.2</v>
      </c>
      <c r="E34" s="55">
        <v>0.49599253702062857</v>
      </c>
      <c r="F34" s="55">
        <v>12.49901193291984</v>
      </c>
    </row>
    <row r="35" spans="1:6" ht="18">
      <c r="B35" s="6" t="s">
        <v>10</v>
      </c>
      <c r="E35" s="53"/>
      <c r="F35" s="20">
        <v>1770.8090789817177</v>
      </c>
    </row>
    <row r="36" spans="1:6" ht="18">
      <c r="A36" s="7"/>
      <c r="B36" s="6" t="s">
        <v>14</v>
      </c>
      <c r="C36" s="6"/>
      <c r="D36" s="7"/>
      <c r="E36" s="8"/>
      <c r="F36" s="9">
        <f>F35*20%</f>
        <v>354.16181579634355</v>
      </c>
    </row>
    <row r="37" spans="1:6" ht="18">
      <c r="A37" s="7"/>
      <c r="B37" s="6" t="s">
        <v>10</v>
      </c>
      <c r="C37" s="6"/>
      <c r="D37" s="7"/>
      <c r="E37" s="8"/>
      <c r="F37" s="9">
        <f>F35+F36</f>
        <v>2124.9708947780614</v>
      </c>
    </row>
    <row r="38" spans="1:6" ht="18">
      <c r="A38" s="1"/>
      <c r="B38" s="11"/>
      <c r="C38" s="11"/>
      <c r="D38" s="11"/>
      <c r="E38" s="10"/>
      <c r="F38" s="10"/>
    </row>
    <row r="39" spans="1:6" ht="18">
      <c r="A39" s="12"/>
      <c r="B39" s="13" t="s">
        <v>11</v>
      </c>
      <c r="C39" s="14"/>
      <c r="D39" s="15"/>
      <c r="E39" s="16" t="s">
        <v>15</v>
      </c>
      <c r="F39" s="17"/>
    </row>
    <row r="40" spans="1:6" ht="18">
      <c r="A40" s="12"/>
      <c r="B40" s="18"/>
      <c r="C40" s="19"/>
      <c r="D40" s="20"/>
      <c r="E40" s="21"/>
      <c r="F40" s="17"/>
    </row>
    <row r="41" spans="1:6" ht="18">
      <c r="A41" s="12"/>
      <c r="B41" s="13" t="s">
        <v>0</v>
      </c>
      <c r="C41" s="22"/>
      <c r="D41" s="20"/>
      <c r="E41" s="23" t="s">
        <v>12</v>
      </c>
      <c r="F41" s="17"/>
    </row>
    <row r="42" spans="1:6" ht="18">
      <c r="A42" s="12"/>
      <c r="B42" s="22"/>
      <c r="C42" s="22"/>
      <c r="D42" s="22"/>
      <c r="E42" s="17"/>
      <c r="F42" s="17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8740157480314965" right="0.39370078740157483" top="0.78740157480314965" bottom="0.39370078740157483" header="0.51181102362204722" footer="0.51181102362204722"/>
  <pageSetup paperSize="9" scale="7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user</cp:lastModifiedBy>
  <cp:lastPrinted>2025-11-07T18:39:24Z</cp:lastPrinted>
  <dcterms:created xsi:type="dcterms:W3CDTF">2024-10-04T17:50:00Z</dcterms:created>
  <dcterms:modified xsi:type="dcterms:W3CDTF">2025-11-26T08:19:59Z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